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ноябр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ноябрь!$A$1:$E$28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C12" i="21"/>
  <c r="D7" l="1"/>
  <c r="D6"/>
  <c r="D19"/>
  <c r="D17"/>
  <c r="O22"/>
  <c r="D10"/>
  <c r="D11"/>
  <c r="R22" l="1"/>
  <c r="C7"/>
  <c r="C8"/>
  <c r="C9"/>
  <c r="C10"/>
  <c r="C11"/>
  <c r="E11" s="1"/>
  <c r="C13"/>
  <c r="C14"/>
  <c r="C15"/>
  <c r="C16"/>
  <c r="C17"/>
  <c r="C18"/>
  <c r="C19"/>
  <c r="C20"/>
  <c r="C21"/>
  <c r="C6"/>
  <c r="E19"/>
  <c r="D8"/>
  <c r="D9"/>
  <c r="D12"/>
  <c r="D13"/>
  <c r="D14"/>
  <c r="D15"/>
  <c r="D16"/>
  <c r="D18"/>
  <c r="D20"/>
  <c r="D21"/>
  <c r="E21" s="1"/>
  <c r="H22"/>
  <c r="G22"/>
  <c r="D22" l="1"/>
  <c r="E17"/>
  <c r="E13"/>
  <c r="E9"/>
  <c r="C22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<sst xmlns="http://schemas.openxmlformats.org/spreadsheetml/2006/main" count="251" uniqueCount="50">
  <si>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</si>
  <si>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</si>
  <si>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</si>
  <si>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</si>
  <si>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</si>
  <si>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</si>
  <si>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</si>
  <si>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</si>
  <si>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</si>
  <si>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</si>
  <si>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</si>
  <si>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</si>
  <si>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</si>
  <si>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</si>
  <si>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</si>
  <si>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</si>
  <si>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</si>
  <si>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</si>
  <si>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</si>
  <si>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</si>
  <si>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</si>
  <si>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</si>
  <si>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</si>
  <si>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</si>
  <si>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</si>
  <si>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</si>
  <si>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</si>
  <si>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</si>
  <si>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</si>
  <si>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</si>
  <si>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</si>
  <si>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</si>
  <si>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</si>
  <si>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</si>
  <si>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</si>
  <si>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</si>
  <si>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</si>
  <si>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</si>
  <si>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</si>
  <si>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</si>
  <si>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</si>
  <si>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</si>
  <si>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</si>
  <si>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</si>
  <si>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</si>
  <si>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</si>
  <si>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</si>
  <si>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</si>
  <si>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</si>
  <si>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за 2021 год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</si>
</sst>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3" formatCode="0.0%"/>
  </numFmts>
  <fonts count="3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0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3" fontId="20" fillId="0" borderId="0" xfId="1" applyNumberFormat="1" applyFont="1" applyFill="1"/>
    <xf numFmtId="3" fontId="19" fillId="0" borderId="0" xfId="1" applyNumberFormat="1" applyFont="1" applyFill="1"/>
    <xf numFmtId="173" fontId="2" fillId="0" borderId="0" xfId="1" applyNumberFormat="1" applyFont="1" applyFill="1" applyBorder="1"/>
    <xf numFmtId="1" fontId="2" fillId="0" borderId="0" xfId="1" applyNumberFormat="1" applyFont="1" applyFill="1" applyBorder="1"/>
    <xf numFmtId="168" fontId="5" fillId="0" borderId="1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protection hidden="1"/>
    </xf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3" fontId="3" fillId="0" borderId="0" xfId="1" applyNumberFormat="1" applyFont="1" applyFill="1" applyBorder="1"/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topLeftCell="A4" zoomScale="85" zoomScaleSheetLayoutView="85" workbookViewId="0">
      <selection activeCell="R6" sqref="R6:R21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4.85546875" style="1" customWidth="1"/>
    <col min="16" max="17" width="7.85546875" style="1" customWidth="1"/>
    <col min="18" max="18" width="25.28515625" style="1" customWidth="1"/>
    <col min="19" max="19" width="25.5703125" style="1" customWidth="1"/>
    <col min="20" max="20" width="18" style="100" customWidth="1"/>
    <col min="21" max="21" width="12.85546875" style="102" customWidth="1"/>
    <col min="22" max="22" width="13.7109375" style="1" customWidth="1"/>
    <col min="23" max="23" width="12.85546875" style="1" customWidth="1"/>
    <col min="24" max="24" width="9.140625" style="100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48</v>
      </c>
      <c r="F1" s="87"/>
      <c r="G1" s="87"/>
      <c r="H1" s="87"/>
      <c r="I1" s="87"/>
    </row>
    <row r="2" spans="1:25" s="63" customFormat="1" ht="20.25">
      <c r="A2" s="105" t="s">
        <v>0</v>
      </c>
      <c r="B2" s="105"/>
      <c r="C2" s="105"/>
      <c r="D2" s="105"/>
      <c r="E2" s="105"/>
      <c r="T2" s="101"/>
      <c r="U2" s="103"/>
      <c r="X2" s="101"/>
    </row>
    <row r="3" spans="1:25" s="63" customFormat="1" ht="20.25">
      <c r="A3" s="105" t="s">
        <v>49</v>
      </c>
      <c r="B3" s="105"/>
      <c r="C3" s="105"/>
      <c r="D3" s="105"/>
      <c r="E3" s="105"/>
      <c r="T3" s="101"/>
      <c r="U3" s="103"/>
      <c r="X3" s="101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>O6/1000</f>
        <v>61023.904750000002</v>
      </c>
      <c r="D6" s="75">
        <f>R6/1000</f>
        <v>60774.1564</v>
      </c>
      <c r="E6" s="76">
        <f>ROUND(D6/C6*100,1)</f>
        <v>99.6</v>
      </c>
      <c r="G6" s="81">
        <v>59899790</v>
      </c>
      <c r="H6" s="84">
        <v>4217608.9000000004</v>
      </c>
      <c r="L6"/>
      <c r="M6"/>
      <c r="N6"/>
      <c r="O6" s="98">
        <v>61023904.75</v>
      </c>
      <c r="P6"/>
      <c r="Q6"/>
      <c r="R6" s="98">
        <v>60774156.399999999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ref="C7:C21" si="0">O7/1000</f>
        <v>271214.30464999995</v>
      </c>
      <c r="D7" s="75">
        <f>R7/1000</f>
        <v>269712.25761999999</v>
      </c>
      <c r="E7" s="76">
        <f t="shared" ref="E7:E20" si="1">ROUND(D7/C7*100,1)</f>
        <v>99.4</v>
      </c>
      <c r="G7" s="80">
        <v>367702229.24000001</v>
      </c>
      <c r="H7" s="83">
        <v>13189874.640000001</v>
      </c>
      <c r="L7"/>
      <c r="M7"/>
      <c r="N7"/>
      <c r="O7" s="98">
        <v>271214304.64999998</v>
      </c>
      <c r="P7"/>
      <c r="Q7"/>
      <c r="R7" s="98">
        <v>269712257.62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137827.06861000002</v>
      </c>
      <c r="D8" s="75">
        <f t="shared" ref="D8:D21" si="2">R8/1000</f>
        <v>132228.34697000001</v>
      </c>
      <c r="E8" s="76">
        <f t="shared" si="1"/>
        <v>95.9</v>
      </c>
      <c r="G8" s="80">
        <v>131243984.23</v>
      </c>
      <c r="H8" s="83">
        <v>1673882.16</v>
      </c>
      <c r="O8" s="98">
        <v>137827068.61000001</v>
      </c>
      <c r="R8" s="98">
        <v>132228346.97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345014.95921</v>
      </c>
      <c r="D9" s="75">
        <f t="shared" si="2"/>
        <v>137003.46481</v>
      </c>
      <c r="E9" s="76">
        <f t="shared" si="1"/>
        <v>39.700000000000003</v>
      </c>
      <c r="G9" s="80">
        <v>246043784.27000001</v>
      </c>
      <c r="H9" s="83">
        <v>12332706.66</v>
      </c>
      <c r="O9" s="98">
        <v>345014959.20999998</v>
      </c>
      <c r="R9" s="98">
        <v>137003464.81</v>
      </c>
      <c r="S9"/>
      <c r="T9"/>
      <c r="U9"/>
      <c r="V9"/>
      <c r="W9"/>
      <c r="X9"/>
      <c r="Y9" s="104"/>
    </row>
    <row r="10" spans="1:25" s="8" customFormat="1" ht="37.5">
      <c r="A10" s="53">
        <v>605</v>
      </c>
      <c r="B10" s="77" t="s">
        <v>9</v>
      </c>
      <c r="C10" s="75">
        <f t="shared" si="0"/>
        <v>165462.27072</v>
      </c>
      <c r="D10" s="75">
        <f t="shared" si="2"/>
        <v>165275.52888</v>
      </c>
      <c r="E10" s="76">
        <f t="shared" si="1"/>
        <v>99.9</v>
      </c>
      <c r="G10" s="80">
        <v>39680790</v>
      </c>
      <c r="H10" s="83">
        <v>2293316.04</v>
      </c>
      <c r="O10" s="98">
        <v>165462270.72</v>
      </c>
      <c r="R10" s="98">
        <v>165275528.88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5418364.9626799999</v>
      </c>
      <c r="D11" s="75">
        <f t="shared" si="2"/>
        <v>5303285.5737299994</v>
      </c>
      <c r="E11" s="76">
        <f t="shared" si="1"/>
        <v>97.9</v>
      </c>
      <c r="G11" s="80">
        <v>5081745675.4899998</v>
      </c>
      <c r="H11" s="83">
        <v>136623225.38</v>
      </c>
      <c r="O11" s="98">
        <v>5418364962.6800003</v>
      </c>
      <c r="R11" s="98">
        <v>5303285573.7299995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719965.13416000002</v>
      </c>
      <c r="D12" s="75">
        <f t="shared" si="2"/>
        <v>717922.64301999996</v>
      </c>
      <c r="E12" s="76">
        <f t="shared" si="1"/>
        <v>99.7</v>
      </c>
      <c r="G12" s="80">
        <v>469765791.55000001</v>
      </c>
      <c r="H12" s="83">
        <v>11458984.560000001</v>
      </c>
      <c r="O12" s="98">
        <v>719965134.15999997</v>
      </c>
      <c r="R12" s="98">
        <v>717922643.01999998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0"/>
        <v>4195008.3637699997</v>
      </c>
      <c r="D13" s="75">
        <f t="shared" si="2"/>
        <v>4191228.46606</v>
      </c>
      <c r="E13" s="76">
        <f t="shared" si="1"/>
        <v>99.9</v>
      </c>
      <c r="G13" s="80">
        <v>3780225934.5999999</v>
      </c>
      <c r="H13" s="83">
        <v>331409111.81999999</v>
      </c>
      <c r="O13" s="98">
        <v>4195008363.77</v>
      </c>
      <c r="R13" s="98">
        <v>4191228466.0599999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262391.46625</v>
      </c>
      <c r="D14" s="75">
        <f t="shared" si="2"/>
        <v>262391.46625</v>
      </c>
      <c r="E14" s="76">
        <f t="shared" si="1"/>
        <v>100</v>
      </c>
      <c r="G14" s="80">
        <v>248023214</v>
      </c>
      <c r="H14" s="83">
        <v>3214465.49</v>
      </c>
      <c r="O14" s="98">
        <v>262391466.25</v>
      </c>
      <c r="R14" s="98">
        <v>262391466.25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0"/>
        <v>218719.68424999999</v>
      </c>
      <c r="D15" s="75">
        <f t="shared" si="2"/>
        <v>218452.04483</v>
      </c>
      <c r="E15" s="76">
        <f t="shared" si="1"/>
        <v>99.9</v>
      </c>
      <c r="G15" s="80">
        <v>181582520</v>
      </c>
      <c r="H15" s="83">
        <v>23084651.329999998</v>
      </c>
      <c r="O15" s="98">
        <v>218719684.25</v>
      </c>
      <c r="R15" s="98">
        <v>218452044.83000001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213601.48240000001</v>
      </c>
      <c r="D16" s="75">
        <f t="shared" si="2"/>
        <v>204866.76458000002</v>
      </c>
      <c r="E16" s="76">
        <f t="shared" si="1"/>
        <v>95.9</v>
      </c>
      <c r="G16" s="80">
        <v>182666420</v>
      </c>
      <c r="H16" s="83">
        <v>3921714.44</v>
      </c>
      <c r="O16" s="98">
        <v>213601482.40000001</v>
      </c>
      <c r="R16" s="98">
        <v>204866764.58000001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342747.39636000001</v>
      </c>
      <c r="D17" s="75">
        <f t="shared" si="2"/>
        <v>337368.73342</v>
      </c>
      <c r="E17" s="76">
        <f t="shared" si="1"/>
        <v>98.4</v>
      </c>
      <c r="G17" s="80">
        <v>300759587.56999999</v>
      </c>
      <c r="H17" s="83">
        <v>5282399.96</v>
      </c>
      <c r="O17" s="98">
        <v>342747396.36000001</v>
      </c>
      <c r="R17" s="98">
        <v>337368733.42000002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f t="shared" si="0"/>
        <v>3322024.7289299998</v>
      </c>
      <c r="D18" s="75">
        <f t="shared" si="2"/>
        <v>3184000.1446999996</v>
      </c>
      <c r="E18" s="76">
        <f t="shared" si="1"/>
        <v>95.8</v>
      </c>
      <c r="G18" s="80">
        <v>1361582651.53</v>
      </c>
      <c r="H18" s="83">
        <v>21756565.780000001</v>
      </c>
      <c r="O18" s="98">
        <v>3322024728.9299998</v>
      </c>
      <c r="R18" s="98">
        <v>3184000144.6999998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1593984.00199</v>
      </c>
      <c r="D19" s="75">
        <f t="shared" si="2"/>
        <v>1041899.024</v>
      </c>
      <c r="E19" s="76">
        <f t="shared" si="1"/>
        <v>65.400000000000006</v>
      </c>
      <c r="G19" s="80">
        <v>1497366673.6700001</v>
      </c>
      <c r="H19" s="83">
        <v>907557.66</v>
      </c>
      <c r="O19" s="98">
        <v>1593984001.99</v>
      </c>
      <c r="R19" s="98">
        <v>1041899024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114208.67462999999</v>
      </c>
      <c r="D20" s="75">
        <f t="shared" si="2"/>
        <v>114181.24617</v>
      </c>
      <c r="E20" s="76">
        <f t="shared" si="1"/>
        <v>100</v>
      </c>
      <c r="G20" s="80">
        <v>103240092.5</v>
      </c>
      <c r="H20" s="83">
        <v>2405211.25</v>
      </c>
      <c r="O20" s="98">
        <v>114208674.63</v>
      </c>
      <c r="R20" s="98">
        <v>114181246.17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18275.411210000002</v>
      </c>
      <c r="D21" s="75">
        <f t="shared" si="2"/>
        <v>18275.411210000002</v>
      </c>
      <c r="E21" s="76">
        <f>ROUND(D21/C21*100,1)</f>
        <v>100</v>
      </c>
      <c r="G21" s="79">
        <v>17170440</v>
      </c>
      <c r="H21" s="82">
        <v>950267.33</v>
      </c>
      <c r="O21" s="99">
        <v>18275411.210000001</v>
      </c>
      <c r="R21" s="99">
        <v>18275411.210000001</v>
      </c>
      <c r="S21"/>
      <c r="T21"/>
      <c r="U21"/>
      <c r="V21"/>
      <c r="W21"/>
      <c r="X21"/>
    </row>
    <row r="22" spans="1:24" s="9" customFormat="1">
      <c r="A22" s="106" t="s">
        <v>18</v>
      </c>
      <c r="B22" s="106"/>
      <c r="C22" s="85">
        <f>SUM(C6:C21)</f>
        <v>17399833.814570006</v>
      </c>
      <c r="D22" s="85">
        <f>SUM(D6:D21)</f>
        <v>16358865.27265</v>
      </c>
      <c r="E22" s="54">
        <f>ROUND(D22/C22*100,1)</f>
        <v>94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17399833814.570004</v>
      </c>
      <c r="P22" s="91"/>
      <c r="Q22" s="91"/>
      <c r="R22" s="92">
        <f>SUM(R6:R21)</f>
        <v>16358865272.65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101"/>
      <c r="U24" s="103"/>
      <c r="X24" s="101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101"/>
      <c r="U25" s="103"/>
      <c r="X25" s="101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101"/>
      <c r="U26" s="103"/>
      <c r="X26" s="101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101"/>
      <c r="U27" s="103"/>
      <c r="X27" s="101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101"/>
      <c r="U28" s="103"/>
      <c r="X28" s="101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8" t="s">
        <v>18</v>
      </c>
      <c r="B22" s="10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8" t="s">
        <v>18</v>
      </c>
      <c r="B22" s="10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36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8" t="s">
        <v>18</v>
      </c>
      <c r="B22" s="10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37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8" t="s">
        <v>18</v>
      </c>
      <c r="B22" s="10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8" t="s">
        <v>18</v>
      </c>
      <c r="B22" s="10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8" t="s">
        <v>18</v>
      </c>
      <c r="B22" s="10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40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8" t="s">
        <v>18</v>
      </c>
      <c r="B22" s="10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ноябрь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ноябрь!Область_печати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2021-11-10T08:56:56Z</cp:lastPrinted>
  <dcterms:created xsi:type="dcterms:W3CDTF">2015-07-08T13:05:26Z</dcterms:created>
  <dcterms:modified xsi:type="dcterms:W3CDTF">2022-01-14T09:34:28Z</dcterms:modified>
</cp:coreProperties>
</file>